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Лист1!$4:$4</definedName>
  </definedNames>
  <calcPr calcId="162913"/>
</workbook>
</file>

<file path=xl/calcChain.xml><?xml version="1.0" encoding="utf-8"?>
<calcChain xmlns="http://schemas.openxmlformats.org/spreadsheetml/2006/main">
  <c r="C44" i="1" l="1"/>
  <c r="D41" i="1"/>
  <c r="E41" i="1"/>
  <c r="C41" i="1"/>
  <c r="D37" i="1"/>
  <c r="E37" i="1"/>
  <c r="C37" i="1"/>
  <c r="D14" i="1" l="1"/>
  <c r="E14" i="1"/>
  <c r="C14" i="1"/>
  <c r="E49" i="1" l="1"/>
  <c r="D49" i="1"/>
  <c r="C49" i="1"/>
  <c r="E45" i="1"/>
  <c r="E44" i="1" s="1"/>
  <c r="D45" i="1"/>
  <c r="D44" i="1" s="1"/>
  <c r="C45" i="1"/>
  <c r="E35" i="1"/>
  <c r="D35" i="1"/>
  <c r="C35" i="1"/>
  <c r="E33" i="1"/>
  <c r="D33" i="1"/>
  <c r="C33" i="1"/>
  <c r="E27" i="1"/>
  <c r="E26" i="1" s="1"/>
  <c r="D27" i="1"/>
  <c r="D26" i="1" s="1"/>
  <c r="C27" i="1"/>
  <c r="E18" i="1"/>
  <c r="D18" i="1"/>
  <c r="C18" i="1"/>
  <c r="E9" i="1"/>
  <c r="D9" i="1"/>
  <c r="C9" i="1"/>
  <c r="E7" i="1"/>
  <c r="D7" i="1"/>
  <c r="C7" i="1"/>
  <c r="E32" i="1" l="1"/>
  <c r="E6" i="1" s="1"/>
  <c r="C32" i="1"/>
  <c r="E40" i="1"/>
  <c r="E39" i="1" s="1"/>
  <c r="D32" i="1"/>
  <c r="D6" i="1" s="1"/>
  <c r="C26" i="1"/>
  <c r="C6" i="1" l="1"/>
  <c r="E5" i="1"/>
  <c r="D40" i="1"/>
  <c r="D39" i="1" s="1"/>
  <c r="C40" i="1"/>
  <c r="C39" i="1" s="1"/>
  <c r="D5" i="1" l="1"/>
  <c r="C5" i="1"/>
</calcChain>
</file>

<file path=xl/sharedStrings.xml><?xml version="1.0" encoding="utf-8"?>
<sst xmlns="http://schemas.openxmlformats.org/spreadsheetml/2006/main" count="99" uniqueCount="99">
  <si>
    <t>Код бюджетной классификации Российской Федерации</t>
  </si>
  <si>
    <t>Наименование статьи дохода</t>
  </si>
  <si>
    <t>2021 год</t>
  </si>
  <si>
    <t>000 8 50 00000 00 0000 000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</si>
  <si>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</si>
  <si>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</si>
  <si>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</si>
  <si>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</si>
  <si>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</si>
  <si>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</si>
  <si>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</si>
  <si>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</si>
  <si>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</si>
  <si>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</si>
  <si>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</si>
  <si>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182 1 05 02010 02 0000 110</t>
  </si>
  <si>
    <t>Единый налог на вмененный доход для отдельных видов деятельности</t>
  </si>
  <si>
    <t>182 1 05 03010 01 0000 110</t>
  </si>
  <si>
    <t>Единый сельскохозяйственный налог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</si>
  <si>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</si>
  <si>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</si>
  <si>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</si>
  <si>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</si>
  <si>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</si>
  <si>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</si>
  <si>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</si>
  <si>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</si>
  <si>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</si>
  <si>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</si>
  <si>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</si>
  <si>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</si>
  <si>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</si>
  <si>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</si>
  <si>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034 111 05035 05 0000 120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</si>
  <si>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</si>
  <si>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042 111 05075 05 0000 120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</si>
  <si>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</si>
  <si>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</si>
  <si>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</si>
  <si>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</si>
  <si>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</si>
  <si>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048 1 12 01000 01 0000 120</t>
  </si>
  <si>
    <t>Плата за негативное воздействие на окружающую среду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</si>
  <si>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</si>
  <si>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</si>
  <si>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</si>
  <si>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</si>
  <si>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</si>
  <si>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</si>
  <si>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</si>
  <si>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</si>
  <si>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000 113 00000 00 0000 000</t>
  </si>
  <si>
    <t>000 1 13 01000 00 0000 130</t>
  </si>
  <si>
    <t xml:space="preserve">Доходы от оказания платных услуг (работ) </t>
  </si>
  <si>
    <t>034 1 13 01995 05 0000 130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</si>
  <si>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</si>
  <si>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000 1 13 02000 00 0000 130</t>
  </si>
  <si>
    <t>Доходы от компенсации затрат государства</t>
  </si>
  <si>
    <t>034 113 02065 05 0000 130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</si>
  <si>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</si>
  <si>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</si>
  <si>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</si>
  <si>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</si>
  <si>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</si>
  <si>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</si>
  <si>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</si>
  <si>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034 2 02 29999 05 0000 150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</si>
  <si>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</si>
  <si>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</si>
  <si>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</si>
  <si>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Федерации, в том числе:</t>
  </si>
  <si>
    <t>034 2 02 30024 05 0000 150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</si>
  <si>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</si>
  <si>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000 2 02 40000 00 0000 150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</si>
  <si>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</si>
  <si>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</si>
  <si>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046 2 02 40014 05 0000 150</t>
  </si>
  <si>
    <t>тыс. руб.</t>
  </si>
  <si>
    <t>Доходы от оказания платных услуг и компенсации затрат государства</t>
  </si>
  <si>
    <t>2022 год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</si>
  <si>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</si>
  <si>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</si>
  <si>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000 1 17 00000 00 0000 000</t>
  </si>
  <si>
    <t>Прочие неналоговые доходы</t>
  </si>
  <si>
    <t>Прочие неналоговые доходы бюджетов муниципальных районов</t>
  </si>
  <si>
    <t>042 1 17 05050 05 0000 180</t>
  </si>
  <si>
    <t>034 2 02 35120 05 0000 150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</si>
  <si>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</si>
  <si>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 год</t>
  </si>
  <si>
    <t>Сведения о доходах районного бюджета на 2021 год и плановый период 2022-2023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разрезе видов доходов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</si>
  <si>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</si>
  <si>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</si>
  <si>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</si>
  <si>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</si>
  <si>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034 2 02 25243 05 0000 150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</si>
  <si>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</si>
  <si>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</si>
  <si>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034 2 02 35469 05 0000 150</t>
  </si>
  <si>
    <t>Субвенции бюджетам муниципальных районов на проведение Всероссийской переписи населения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</si>
</sst>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164" fontId="6" fillId="0" borderId="1" xfId="0" applyNumberFormat="1" applyFont="1" applyFill="1" applyBorder="1"/>
    <xf numFmtId="0" fontId="3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3" xfId="1" applyNumberFormat="1" applyFont="1" applyFill="1" applyBorder="1" applyAlignment="1" applyProtection="1">
      <alignment horizontal="left" wrapText="1"/>
    </xf>
    <xf numFmtId="165" fontId="6" fillId="0" borderId="3" xfId="0" applyNumberFormat="1" applyFont="1" applyFill="1" applyBorder="1" applyAlignment="1" applyProtection="1">
      <alignment horizontal="left" wrapText="1"/>
      <protection locked="0"/>
    </xf>
    <xf numFmtId="0" fontId="3" fillId="0" borderId="1" xfId="2" applyFont="1" applyFill="1" applyBorder="1" applyAlignment="1">
      <alignment horizontal="left" wrapText="1"/>
    </xf>
    <xf numFmtId="0" fontId="6" fillId="0" borderId="1" xfId="2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/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zoomScaleNormal="100" workbookViewId="0">
      <selection sqref="A1:E1"/>
    </sheetView>
  </sheetViews>
  <sheetFormatPr defaultColWidth="9.109375" defaultRowHeight="13.8" x14ac:dyDescent="0.25"/>
  <cols>
    <col min="1" max="1" width="28.5546875" style="28" customWidth="1"/>
    <col min="2" max="2" width="44.44140625" style="28" customWidth="1"/>
    <col min="3" max="3" width="14.6640625" style="29" customWidth="1"/>
    <col min="4" max="5" width="14.6640625" style="7" customWidth="1"/>
    <col min="6" max="16384" width="9.109375" style="7"/>
  </cols>
  <sheetData>
    <row r="1" spans="1:7" ht="39.75" customHeight="1" x14ac:dyDescent="0.25">
      <c r="A1" s="25" t="s">
        <v>89</v>
      </c>
      <c r="B1" s="25"/>
      <c r="C1" s="25"/>
      <c r="D1" s="25"/>
      <c r="E1" s="25"/>
    </row>
    <row r="2" spans="1:7" ht="12" customHeight="1" x14ac:dyDescent="0.25">
      <c r="A2" s="26"/>
      <c r="B2" s="26"/>
      <c r="C2" s="26"/>
      <c r="D2" s="6"/>
      <c r="E2" s="6"/>
    </row>
    <row r="3" spans="1:7" ht="15" customHeight="1" x14ac:dyDescent="0.3">
      <c r="A3" s="27"/>
      <c r="B3" s="27"/>
      <c r="C3" s="27"/>
      <c r="D3" s="1"/>
      <c r="E3" s="5" t="s">
        <v>77</v>
      </c>
    </row>
    <row r="4" spans="1:7" ht="54" customHeight="1" x14ac:dyDescent="0.25">
      <c r="A4" s="2" t="s">
        <v>0</v>
      </c>
      <c r="B4" s="2" t="s">
        <v>1</v>
      </c>
      <c r="C4" s="3" t="s">
        <v>2</v>
      </c>
      <c r="D4" s="3" t="s">
        <v>79</v>
      </c>
      <c r="E4" s="3" t="s">
        <v>88</v>
      </c>
      <c r="F4" s="8"/>
      <c r="G4" s="8"/>
    </row>
    <row r="5" spans="1:7" s="4" customFormat="1" x14ac:dyDescent="0.25">
      <c r="A5" s="9" t="s">
        <v>3</v>
      </c>
      <c r="B5" s="10" t="s">
        <v>4</v>
      </c>
      <c r="C5" s="11">
        <f>C6+C39</f>
        <v>1185829.9000000001</v>
      </c>
      <c r="D5" s="11">
        <f>D6+D39</f>
        <v>1262929.5999999999</v>
      </c>
      <c r="E5" s="11">
        <f>E6+E39</f>
        <v>1349416.7999999996</v>
      </c>
    </row>
    <row r="6" spans="1:7" s="4" customFormat="1" x14ac:dyDescent="0.25">
      <c r="A6" s="9" t="s">
        <v>5</v>
      </c>
      <c r="B6" s="12" t="s">
        <v>6</v>
      </c>
      <c r="C6" s="11">
        <f>C7+C9+C14+C18+C26+C32+C37</f>
        <v>1142793.1000000001</v>
      </c>
      <c r="D6" s="11">
        <f t="shared" ref="D6:E6" si="0">D7+D9+D14+D18+D26+D32+D37</f>
        <v>1191279.7999999998</v>
      </c>
      <c r="E6" s="11">
        <f t="shared" si="0"/>
        <v>1244155.2999999996</v>
      </c>
    </row>
    <row r="7" spans="1:7" s="4" customFormat="1" x14ac:dyDescent="0.25">
      <c r="A7" s="9" t="s">
        <v>7</v>
      </c>
      <c r="B7" s="12" t="s">
        <v>8</v>
      </c>
      <c r="C7" s="11">
        <f>SUM(C8:C8)</f>
        <v>708201.1</v>
      </c>
      <c r="D7" s="11">
        <f>SUM(D8:D8)</f>
        <v>742903</v>
      </c>
      <c r="E7" s="11">
        <f>SUM(E8:E8)</f>
        <v>779305.2</v>
      </c>
    </row>
    <row r="8" spans="1:7" ht="83.4" customHeight="1" x14ac:dyDescent="0.25">
      <c r="A8" s="13" t="s">
        <v>9</v>
      </c>
      <c r="B8" s="14" t="s">
        <v>10</v>
      </c>
      <c r="C8" s="15">
        <v>708201.1</v>
      </c>
      <c r="D8" s="15">
        <v>742903</v>
      </c>
      <c r="E8" s="15">
        <v>779305.2</v>
      </c>
    </row>
    <row r="9" spans="1:7" s="4" customFormat="1" x14ac:dyDescent="0.25">
      <c r="A9" s="9" t="s">
        <v>11</v>
      </c>
      <c r="B9" s="10" t="s">
        <v>12</v>
      </c>
      <c r="C9" s="11">
        <f>SUM(C10:C13)</f>
        <v>22760.699999999997</v>
      </c>
      <c r="D9" s="11">
        <f>SUM(D10:D13)</f>
        <v>20721.7</v>
      </c>
      <c r="E9" s="11">
        <f>SUM(E10:E13)</f>
        <v>20755.199999999997</v>
      </c>
    </row>
    <row r="10" spans="1:7" ht="41.4" x14ac:dyDescent="0.25">
      <c r="A10" s="13" t="s">
        <v>13</v>
      </c>
      <c r="B10" s="14" t="s">
        <v>14</v>
      </c>
      <c r="C10" s="15">
        <v>6.6</v>
      </c>
      <c r="D10" s="15">
        <v>6.7</v>
      </c>
      <c r="E10" s="15">
        <v>6.8</v>
      </c>
    </row>
    <row r="11" spans="1:7" ht="27.6" x14ac:dyDescent="0.25">
      <c r="A11" s="13" t="s">
        <v>15</v>
      </c>
      <c r="B11" s="14" t="s">
        <v>16</v>
      </c>
      <c r="C11" s="15">
        <v>2070.5</v>
      </c>
      <c r="D11" s="15">
        <v>0</v>
      </c>
      <c r="E11" s="15">
        <v>0</v>
      </c>
    </row>
    <row r="12" spans="1:7" x14ac:dyDescent="0.25">
      <c r="A12" s="13" t="s">
        <v>17</v>
      </c>
      <c r="B12" s="14" t="s">
        <v>18</v>
      </c>
      <c r="C12" s="15">
        <v>20159.3</v>
      </c>
      <c r="D12" s="15">
        <v>20159.3</v>
      </c>
      <c r="E12" s="15">
        <v>20159.3</v>
      </c>
    </row>
    <row r="13" spans="1:7" ht="42.6" customHeight="1" x14ac:dyDescent="0.25">
      <c r="A13" s="13" t="s">
        <v>19</v>
      </c>
      <c r="B13" s="14" t="s">
        <v>20</v>
      </c>
      <c r="C13" s="15">
        <v>524.29999999999995</v>
      </c>
      <c r="D13" s="15">
        <v>555.70000000000005</v>
      </c>
      <c r="E13" s="15">
        <v>589.1</v>
      </c>
    </row>
    <row r="14" spans="1:7" s="4" customFormat="1" x14ac:dyDescent="0.25">
      <c r="A14" s="9" t="s">
        <v>21</v>
      </c>
      <c r="B14" s="10" t="s">
        <v>22</v>
      </c>
      <c r="C14" s="11">
        <f>SUM(C15:C17)</f>
        <v>501.2</v>
      </c>
      <c r="D14" s="11">
        <f t="shared" ref="D14:E14" si="1">SUM(D15:D17)</f>
        <v>503.2</v>
      </c>
      <c r="E14" s="11">
        <f t="shared" si="1"/>
        <v>505.2</v>
      </c>
    </row>
    <row r="15" spans="1:7" ht="55.2" x14ac:dyDescent="0.25">
      <c r="A15" s="13" t="s">
        <v>90</v>
      </c>
      <c r="B15" s="22" t="s">
        <v>91</v>
      </c>
      <c r="C15" s="15">
        <v>16.899999999999999</v>
      </c>
      <c r="D15" s="15">
        <v>17.899999999999999</v>
      </c>
      <c r="E15" s="15">
        <v>18.899999999999999</v>
      </c>
    </row>
    <row r="16" spans="1:7" ht="41.4" x14ac:dyDescent="0.25">
      <c r="A16" s="13" t="s">
        <v>23</v>
      </c>
      <c r="B16" s="14" t="s">
        <v>24</v>
      </c>
      <c r="C16" s="15">
        <v>475.3</v>
      </c>
      <c r="D16" s="15">
        <v>475.3</v>
      </c>
      <c r="E16" s="15">
        <v>475.3</v>
      </c>
    </row>
    <row r="17" spans="1:5" ht="41.4" x14ac:dyDescent="0.25">
      <c r="A17" s="13" t="s">
        <v>92</v>
      </c>
      <c r="B17" s="22" t="s">
        <v>93</v>
      </c>
      <c r="C17" s="15">
        <v>9</v>
      </c>
      <c r="D17" s="15">
        <v>10</v>
      </c>
      <c r="E17" s="15">
        <v>11</v>
      </c>
    </row>
    <row r="18" spans="1:5" s="4" customFormat="1" ht="41.4" x14ac:dyDescent="0.25">
      <c r="A18" s="9" t="s">
        <v>25</v>
      </c>
      <c r="B18" s="10" t="s">
        <v>26</v>
      </c>
      <c r="C18" s="11">
        <f>SUM(C19:C25)</f>
        <v>353488</v>
      </c>
      <c r="D18" s="11">
        <f>SUM(D19:D25)</f>
        <v>367363.1</v>
      </c>
      <c r="E18" s="11">
        <f>SUM(E19:E25)</f>
        <v>381807.7</v>
      </c>
    </row>
    <row r="19" spans="1:5" ht="110.4" x14ac:dyDescent="0.25">
      <c r="A19" s="13" t="s">
        <v>27</v>
      </c>
      <c r="B19" s="14" t="s">
        <v>28</v>
      </c>
      <c r="C19" s="15">
        <v>342407.5</v>
      </c>
      <c r="D19" s="15">
        <v>356103.8</v>
      </c>
      <c r="E19" s="15">
        <v>370348</v>
      </c>
    </row>
    <row r="20" spans="1:5" ht="96.6" x14ac:dyDescent="0.25">
      <c r="A20" s="13" t="s">
        <v>29</v>
      </c>
      <c r="B20" s="14" t="s">
        <v>30</v>
      </c>
      <c r="C20" s="15">
        <v>7148.2</v>
      </c>
      <c r="D20" s="15">
        <v>7434.2</v>
      </c>
      <c r="E20" s="15">
        <v>7731.5</v>
      </c>
    </row>
    <row r="21" spans="1:5" ht="96.6" x14ac:dyDescent="0.25">
      <c r="A21" s="13" t="s">
        <v>31</v>
      </c>
      <c r="B21" s="14" t="s">
        <v>32</v>
      </c>
      <c r="C21" s="15">
        <v>3291.5</v>
      </c>
      <c r="D21" s="15">
        <v>3244.8</v>
      </c>
      <c r="E21" s="15">
        <v>3147.2</v>
      </c>
    </row>
    <row r="22" spans="1:5" ht="82.8" x14ac:dyDescent="0.25">
      <c r="A22" s="13" t="s">
        <v>33</v>
      </c>
      <c r="B22" s="14" t="s">
        <v>34</v>
      </c>
      <c r="C22" s="15">
        <v>119.1</v>
      </c>
      <c r="D22" s="15">
        <v>119.1</v>
      </c>
      <c r="E22" s="15">
        <v>119.1</v>
      </c>
    </row>
    <row r="23" spans="1:5" ht="41.4" x14ac:dyDescent="0.25">
      <c r="A23" s="13" t="s">
        <v>35</v>
      </c>
      <c r="B23" s="14" t="s">
        <v>36</v>
      </c>
      <c r="C23" s="15">
        <v>192.5</v>
      </c>
      <c r="D23" s="15">
        <v>130.4</v>
      </c>
      <c r="E23" s="15">
        <v>130.4</v>
      </c>
    </row>
    <row r="24" spans="1:5" ht="69" x14ac:dyDescent="0.25">
      <c r="A24" s="13" t="s">
        <v>80</v>
      </c>
      <c r="B24" s="22" t="s">
        <v>81</v>
      </c>
      <c r="C24" s="15">
        <v>35.700000000000003</v>
      </c>
      <c r="D24" s="15">
        <v>37.299999999999997</v>
      </c>
      <c r="E24" s="15">
        <v>38</v>
      </c>
    </row>
    <row r="25" spans="1:5" ht="96.6" x14ac:dyDescent="0.25">
      <c r="A25" s="13" t="s">
        <v>37</v>
      </c>
      <c r="B25" s="14" t="s">
        <v>38</v>
      </c>
      <c r="C25" s="15">
        <v>293.5</v>
      </c>
      <c r="D25" s="15">
        <v>293.5</v>
      </c>
      <c r="E25" s="15">
        <v>293.5</v>
      </c>
    </row>
    <row r="26" spans="1:5" s="4" customFormat="1" ht="27.6" x14ac:dyDescent="0.25">
      <c r="A26" s="9" t="s">
        <v>39</v>
      </c>
      <c r="B26" s="10" t="s">
        <v>40</v>
      </c>
      <c r="C26" s="11">
        <f>C27</f>
        <v>53816.099999999991</v>
      </c>
      <c r="D26" s="11">
        <f>D27</f>
        <v>55809.200000000004</v>
      </c>
      <c r="E26" s="11">
        <f>E27</f>
        <v>57802.399999999994</v>
      </c>
    </row>
    <row r="27" spans="1:5" ht="27.6" x14ac:dyDescent="0.25">
      <c r="A27" s="13" t="s">
        <v>41</v>
      </c>
      <c r="B27" s="14" t="s">
        <v>42</v>
      </c>
      <c r="C27" s="15">
        <f>SUM(C28:C31)</f>
        <v>53816.099999999991</v>
      </c>
      <c r="D27" s="15">
        <f>SUM(D28:D31)</f>
        <v>55809.200000000004</v>
      </c>
      <c r="E27" s="15">
        <f>SUM(E28:E31)</f>
        <v>57802.399999999994</v>
      </c>
    </row>
    <row r="28" spans="1:5" ht="30" customHeight="1" x14ac:dyDescent="0.25">
      <c r="A28" s="13" t="s">
        <v>43</v>
      </c>
      <c r="B28" s="14" t="s">
        <v>44</v>
      </c>
      <c r="C28" s="15">
        <v>530.29999999999995</v>
      </c>
      <c r="D28" s="15">
        <v>549.9</v>
      </c>
      <c r="E28" s="15">
        <v>569.5</v>
      </c>
    </row>
    <row r="29" spans="1:5" ht="27.6" x14ac:dyDescent="0.25">
      <c r="A29" s="13" t="s">
        <v>45</v>
      </c>
      <c r="B29" s="14" t="s">
        <v>46</v>
      </c>
      <c r="C29" s="15">
        <v>84.9</v>
      </c>
      <c r="D29" s="15">
        <v>88</v>
      </c>
      <c r="E29" s="15">
        <v>91.2</v>
      </c>
    </row>
    <row r="30" spans="1:5" x14ac:dyDescent="0.25">
      <c r="A30" s="13" t="s">
        <v>47</v>
      </c>
      <c r="B30" s="14" t="s">
        <v>48</v>
      </c>
      <c r="C30" s="15">
        <v>41436.1</v>
      </c>
      <c r="D30" s="15">
        <v>42970.8</v>
      </c>
      <c r="E30" s="15">
        <v>44505.5</v>
      </c>
    </row>
    <row r="31" spans="1:5" ht="55.2" x14ac:dyDescent="0.25">
      <c r="A31" s="13" t="s">
        <v>49</v>
      </c>
      <c r="B31" s="14" t="s">
        <v>50</v>
      </c>
      <c r="C31" s="15">
        <v>11764.8</v>
      </c>
      <c r="D31" s="15">
        <v>12200.5</v>
      </c>
      <c r="E31" s="15">
        <v>12636.2</v>
      </c>
    </row>
    <row r="32" spans="1:5" s="4" customFormat="1" ht="27.6" x14ac:dyDescent="0.25">
      <c r="A32" s="16" t="s">
        <v>51</v>
      </c>
      <c r="B32" s="10" t="s">
        <v>78</v>
      </c>
      <c r="C32" s="11">
        <f>C33+C35</f>
        <v>3865.2</v>
      </c>
      <c r="D32" s="11">
        <f>D33+D35</f>
        <v>3865.2</v>
      </c>
      <c r="E32" s="11">
        <f>E33+E35</f>
        <v>3865.2</v>
      </c>
    </row>
    <row r="33" spans="1:5" s="4" customFormat="1" x14ac:dyDescent="0.25">
      <c r="A33" s="16" t="s">
        <v>52</v>
      </c>
      <c r="B33" s="10" t="s">
        <v>53</v>
      </c>
      <c r="C33" s="11">
        <f>C34</f>
        <v>89.2</v>
      </c>
      <c r="D33" s="11">
        <f>D34</f>
        <v>89.2</v>
      </c>
      <c r="E33" s="11">
        <f>E34</f>
        <v>89.2</v>
      </c>
    </row>
    <row r="34" spans="1:5" ht="41.4" x14ac:dyDescent="0.25">
      <c r="A34" s="17" t="s">
        <v>54</v>
      </c>
      <c r="B34" s="14" t="s">
        <v>55</v>
      </c>
      <c r="C34" s="15">
        <v>89.2</v>
      </c>
      <c r="D34" s="15">
        <v>89.2</v>
      </c>
      <c r="E34" s="15">
        <v>89.2</v>
      </c>
    </row>
    <row r="35" spans="1:5" s="4" customFormat="1" x14ac:dyDescent="0.25">
      <c r="A35" s="16" t="s">
        <v>56</v>
      </c>
      <c r="B35" s="10" t="s">
        <v>57</v>
      </c>
      <c r="C35" s="11">
        <f>SUM(C36:C36)</f>
        <v>3776</v>
      </c>
      <c r="D35" s="11">
        <f>SUM(D36:D36)</f>
        <v>3776</v>
      </c>
      <c r="E35" s="11">
        <f>SUM(E36:E36)</f>
        <v>3776</v>
      </c>
    </row>
    <row r="36" spans="1:5" ht="41.4" x14ac:dyDescent="0.25">
      <c r="A36" s="17" t="s">
        <v>58</v>
      </c>
      <c r="B36" s="14" t="s">
        <v>59</v>
      </c>
      <c r="C36" s="15">
        <v>3776</v>
      </c>
      <c r="D36" s="15">
        <v>3776</v>
      </c>
      <c r="E36" s="15">
        <v>3776</v>
      </c>
    </row>
    <row r="37" spans="1:5" x14ac:dyDescent="0.25">
      <c r="A37" s="9" t="s">
        <v>82</v>
      </c>
      <c r="B37" s="23" t="s">
        <v>83</v>
      </c>
      <c r="C37" s="11">
        <f>SUM(C38)</f>
        <v>160.80000000000001</v>
      </c>
      <c r="D37" s="11">
        <f t="shared" ref="D37:E37" si="2">SUM(D38)</f>
        <v>114.4</v>
      </c>
      <c r="E37" s="11">
        <f t="shared" si="2"/>
        <v>114.4</v>
      </c>
    </row>
    <row r="38" spans="1:5" ht="27.6" x14ac:dyDescent="0.25">
      <c r="A38" s="17" t="s">
        <v>85</v>
      </c>
      <c r="B38" s="14" t="s">
        <v>84</v>
      </c>
      <c r="C38" s="15">
        <v>160.80000000000001</v>
      </c>
      <c r="D38" s="15">
        <v>114.4</v>
      </c>
      <c r="E38" s="15">
        <v>114.4</v>
      </c>
    </row>
    <row r="39" spans="1:5" s="4" customFormat="1" x14ac:dyDescent="0.25">
      <c r="A39" s="9" t="s">
        <v>60</v>
      </c>
      <c r="B39" s="10" t="s">
        <v>61</v>
      </c>
      <c r="C39" s="11">
        <f>C40</f>
        <v>43036.799999999996</v>
      </c>
      <c r="D39" s="11">
        <f t="shared" ref="D39:E39" si="3">D40</f>
        <v>71649.8</v>
      </c>
      <c r="E39" s="11">
        <f t="shared" si="3"/>
        <v>105261.50000000001</v>
      </c>
    </row>
    <row r="40" spans="1:5" s="4" customFormat="1" ht="41.4" x14ac:dyDescent="0.25">
      <c r="A40" s="9" t="s">
        <v>62</v>
      </c>
      <c r="B40" s="10" t="s">
        <v>63</v>
      </c>
      <c r="C40" s="11">
        <f>C41+C44+C49</f>
        <v>43036.799999999996</v>
      </c>
      <c r="D40" s="11">
        <f>D41+D44+D49</f>
        <v>71649.8</v>
      </c>
      <c r="E40" s="11">
        <f>E41+E44+E49</f>
        <v>105261.50000000001</v>
      </c>
    </row>
    <row r="41" spans="1:5" s="4" customFormat="1" ht="41.4" x14ac:dyDescent="0.25">
      <c r="A41" s="9" t="s">
        <v>64</v>
      </c>
      <c r="B41" s="10" t="s">
        <v>65</v>
      </c>
      <c r="C41" s="11">
        <f>SUM(C42:C43)</f>
        <v>30000</v>
      </c>
      <c r="D41" s="11">
        <f t="shared" ref="D41:E41" si="4">SUM(D42:D43)</f>
        <v>58916.3</v>
      </c>
      <c r="E41" s="11">
        <f t="shared" si="4"/>
        <v>92632.3</v>
      </c>
    </row>
    <row r="42" spans="1:5" ht="45" customHeight="1" x14ac:dyDescent="0.25">
      <c r="A42" s="13" t="s">
        <v>94</v>
      </c>
      <c r="B42" s="22" t="s">
        <v>95</v>
      </c>
      <c r="C42" s="15">
        <v>0</v>
      </c>
      <c r="D42" s="15">
        <v>58916.3</v>
      </c>
      <c r="E42" s="15">
        <v>92632.3</v>
      </c>
    </row>
    <row r="43" spans="1:5" ht="69" x14ac:dyDescent="0.25">
      <c r="A43" s="13" t="s">
        <v>66</v>
      </c>
      <c r="B43" s="18" t="s">
        <v>96</v>
      </c>
      <c r="C43" s="15">
        <v>30000</v>
      </c>
      <c r="D43" s="15">
        <v>0</v>
      </c>
      <c r="E43" s="15">
        <v>0</v>
      </c>
    </row>
    <row r="44" spans="1:5" s="4" customFormat="1" ht="27.6" x14ac:dyDescent="0.25">
      <c r="A44" s="9" t="s">
        <v>67</v>
      </c>
      <c r="B44" s="10" t="s">
        <v>68</v>
      </c>
      <c r="C44" s="11">
        <f>C45+C47+C48</f>
        <v>3852.2</v>
      </c>
      <c r="D44" s="11">
        <f t="shared" ref="D44:E44" si="5">D45+D47+D48</f>
        <v>3548.9</v>
      </c>
      <c r="E44" s="11">
        <f t="shared" si="5"/>
        <v>3444.6</v>
      </c>
    </row>
    <row r="45" spans="1:5" ht="45" customHeight="1" x14ac:dyDescent="0.25">
      <c r="A45" s="13" t="s">
        <v>69</v>
      </c>
      <c r="B45" s="14" t="s">
        <v>70</v>
      </c>
      <c r="C45" s="15">
        <f t="shared" ref="C45:E45" si="6">C46</f>
        <v>3085.6</v>
      </c>
      <c r="D45" s="15">
        <f t="shared" si="6"/>
        <v>3451</v>
      </c>
      <c r="E45" s="15">
        <f t="shared" si="6"/>
        <v>3444.6</v>
      </c>
    </row>
    <row r="46" spans="1:5" ht="69" customHeight="1" x14ac:dyDescent="0.25">
      <c r="A46" s="13" t="s">
        <v>71</v>
      </c>
      <c r="B46" s="19" t="s">
        <v>72</v>
      </c>
      <c r="C46" s="15">
        <v>3085.6</v>
      </c>
      <c r="D46" s="15">
        <v>3451</v>
      </c>
      <c r="E46" s="15">
        <v>3444.6</v>
      </c>
    </row>
    <row r="47" spans="1:5" ht="69" x14ac:dyDescent="0.25">
      <c r="A47" s="13" t="s">
        <v>86</v>
      </c>
      <c r="B47" s="24" t="s">
        <v>87</v>
      </c>
      <c r="C47" s="15">
        <v>0</v>
      </c>
      <c r="D47" s="15">
        <v>97.9</v>
      </c>
      <c r="E47" s="15">
        <v>0</v>
      </c>
    </row>
    <row r="48" spans="1:5" ht="45" customHeight="1" x14ac:dyDescent="0.25">
      <c r="A48" s="13" t="s">
        <v>97</v>
      </c>
      <c r="B48" s="19" t="s">
        <v>98</v>
      </c>
      <c r="C48" s="15">
        <v>766.6</v>
      </c>
      <c r="D48" s="15">
        <v>0</v>
      </c>
      <c r="E48" s="15">
        <v>0</v>
      </c>
    </row>
    <row r="49" spans="1:5" s="4" customFormat="1" x14ac:dyDescent="0.25">
      <c r="A49" s="9" t="s">
        <v>73</v>
      </c>
      <c r="B49" s="20" t="s">
        <v>74</v>
      </c>
      <c r="C49" s="11">
        <f>SUM(C50:C50)</f>
        <v>9184.6</v>
      </c>
      <c r="D49" s="11">
        <f>SUM(D50:D50)</f>
        <v>9184.6</v>
      </c>
      <c r="E49" s="11">
        <f>SUM(E50:E50)</f>
        <v>9184.6</v>
      </c>
    </row>
    <row r="50" spans="1:5" ht="69" x14ac:dyDescent="0.25">
      <c r="A50" s="13" t="s">
        <v>76</v>
      </c>
      <c r="B50" s="21" t="s">
        <v>75</v>
      </c>
      <c r="C50" s="15">
        <v>9184.6</v>
      </c>
      <c r="D50" s="15">
        <v>9184.6</v>
      </c>
      <c r="E50" s="15">
        <v>9184.6</v>
      </c>
    </row>
  </sheetData>
  <mergeCells count="1">
    <mergeCell ref="A1:E1"/>
  </mergeCells>
  <pageMargins left="0.9055118110236221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2020-12-11T07:53:44Z</dcterms:modified>
</cp:coreProperties>
</file>